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13" i="1" l="1"/>
  <c r="Z13" i="1"/>
  <c r="Y13" i="1"/>
  <c r="AC4" i="1"/>
  <c r="AC5" i="1"/>
  <c r="AC6" i="1"/>
  <c r="AB6" i="1"/>
  <c r="AB5" i="1"/>
  <c r="AB4" i="1"/>
</calcChain>
</file>

<file path=xl/sharedStrings.xml><?xml version="1.0" encoding="utf-8"?>
<sst xmlns="http://schemas.openxmlformats.org/spreadsheetml/2006/main" count="65" uniqueCount="57">
  <si>
    <t>Eppi ID</t>
  </si>
  <si>
    <t>TITLE</t>
  </si>
  <si>
    <t>AUTHOR</t>
  </si>
  <si>
    <t>JOURNAL</t>
  </si>
  <si>
    <t>YEAR</t>
  </si>
  <si>
    <t>VOLUME</t>
  </si>
  <si>
    <t>PAGE START-PAGE END</t>
  </si>
  <si>
    <t>AUTHOR E-MAIL</t>
  </si>
  <si>
    <t>STUDY COUNTRY</t>
  </si>
  <si>
    <t>LOCATION SITE/NAME</t>
  </si>
  <si>
    <t>LATITUDE</t>
  </si>
  <si>
    <t>LONGITUDE</t>
  </si>
  <si>
    <t>KÖPPEN CLIMATE ZONE</t>
  </si>
  <si>
    <t>Influence of conservation tillage and crop rotation on the resilience of an intensive long-term potato cropping system: Restoration of soil biological properties after the potato phase</t>
  </si>
  <si>
    <t xml:space="preserve">Carter M R; Noronha C ; Peters R D; Kimpinski J ; </t>
  </si>
  <si>
    <t>Agriculture, Ecosystems and Environment</t>
  </si>
  <si>
    <t>32-39</t>
  </si>
  <si>
    <t>martin.carter@agr.gc.ca</t>
  </si>
  <si>
    <t>Canada</t>
  </si>
  <si>
    <t>Harrington, Prince Edward Island</t>
  </si>
  <si>
    <t>Dfb</t>
  </si>
  <si>
    <t>INTERVENTION (crop rotation / fertiliser / amendments / catch crop / tillage / multiple / farming system)</t>
  </si>
  <si>
    <t>NUMBER OF TREATMENTS</t>
  </si>
  <si>
    <t>WHICH TREATMENTS</t>
  </si>
  <si>
    <t>crop rotation / tillage</t>
  </si>
  <si>
    <t>Reduced tillage / conventional tillage (also 2-year potato-barley / 3-year potato-barley-red clover separated by crop)</t>
  </si>
  <si>
    <t>DATA LOCATION</t>
  </si>
  <si>
    <t>BULK DENSITY (measured / calculated / not present)</t>
  </si>
  <si>
    <t>VARIANCE PRESENTED</t>
  </si>
  <si>
    <t>Variability Measure</t>
  </si>
  <si>
    <t>CRITICAL APPRAISAL, PRELIMINARY COMMENT</t>
  </si>
  <si>
    <t>Figure 3</t>
  </si>
  <si>
    <t>measured</t>
  </si>
  <si>
    <t>overall standard errors presented for all data together (legend to Figure 3)</t>
  </si>
  <si>
    <t>Overall SE</t>
  </si>
  <si>
    <t>Seems OK</t>
  </si>
  <si>
    <t>Figure 3. Soil organic C (SOC) and total N (TN) after long-term conventional and
conservation tillage, in the 0–10 cm soil depth, across the crop phases of a 3-year
rotation. Data presented as averages from three consecutive years (2004–2006).
Standard error of the mean is 35.7 and 5.7 for SOC and TN, respectively. Values
followed by the same letter above the bars are not significantly different at p   0.05.</t>
  </si>
  <si>
    <t>SOC (g/m2)</t>
  </si>
  <si>
    <t>Potato</t>
  </si>
  <si>
    <t>Barley</t>
  </si>
  <si>
    <t>Red clover</t>
  </si>
  <si>
    <t>Crop</t>
  </si>
  <si>
    <t>Conventional tillage</t>
  </si>
  <si>
    <t>Conservation tillage</t>
  </si>
  <si>
    <t>Soil bulk density, at the 0–10 cm soil depth, did not differ between the two tillage systems, but did differ with crop rotation (data not shown). Over the 3 years, soil density was low in the potato year (1.04 +/-  0.016 Mg m 3) compared to the barley (1.16 +/- 0.074 Mg m 3) and red clover (1.20 +/-  0.017 Mg m 3) phases of the rotation.</t>
  </si>
  <si>
    <t xml:space="preserve">The conventional tillage treatment for the potato rotation phase consisted of mouldboard ploughing (20 cm deep) conducted in the autumn (October) to incorporate the red clover, prior to the potato year. This was followed by two or more passes (10 cm deep) with a disc and harrow in the following spring (May), conducted just prior to potato planting. The conservation tillage treatment for the potato rotation phase consisted of a herbicide treatment for the red clover and reduced tillage in the potato year. The red clover was sprayed with glyphosate at 2 l (356 g l_1 a.i.) ha_1 in the autumn to remove the forage prior to the potato year. The red clover residue was left as a soil cover over the cool season (November–April). The glyphosate application rate has been to shown to have no negative effects on soil biological properties (soil organic matter and microbial and biochemical parameters) in any phase of a similar 3-year rotation on the same soil type (Carter et al., 2007). In the following spring (May), the reduced tillage operation consisted of one-pass (15 cm deep) of a chisel plough with wide (36 cm) sweeps, conducted just prior to potato planting. </t>
  </si>
  <si>
    <t>ES</t>
  </si>
  <si>
    <t>0-10</t>
  </si>
  <si>
    <t>mean</t>
  </si>
  <si>
    <t>SD</t>
  </si>
  <si>
    <t>n</t>
  </si>
  <si>
    <t>RT</t>
  </si>
  <si>
    <t>CT</t>
  </si>
  <si>
    <t>RT-CT</t>
  </si>
  <si>
    <t>SOC (Mg/ha)</t>
  </si>
  <si>
    <t>n/a</t>
  </si>
  <si>
    <t>Depth correction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</si>
</sst>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alignment wrapText="1"/>
    </xf>
    <xf numFmtId="0" fontId="5" fillId="2" borderId="0" xfId="0" applyFont="1" applyFill="1"/>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6"/>
  <sheetViews>
    <sheetView tabSelected="1" topLeftCell="N1" workbookViewId="0">
      <selection activeCell="X19" sqref="X19"/>
    </sheetView>
  </sheetViews>
  <sheetFormatPr defaultColWidth="11" defaultRowHeight="15.75" x14ac:dyDescent="0.25"/>
  <sheetData>
    <row r="1" spans="1:29"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29" x14ac:dyDescent="0.25">
      <c r="A2" s="5">
        <v>10243672</v>
      </c>
      <c r="B2" s="6" t="s">
        <v>13</v>
      </c>
      <c r="C2" s="5" t="s">
        <v>14</v>
      </c>
      <c r="D2" s="5" t="s">
        <v>15</v>
      </c>
      <c r="E2" s="5">
        <v>2009</v>
      </c>
      <c r="F2" s="5">
        <v>133</v>
      </c>
      <c r="G2" s="7" t="s">
        <v>16</v>
      </c>
      <c r="H2" s="5" t="s">
        <v>17</v>
      </c>
      <c r="I2" s="5" t="s">
        <v>18</v>
      </c>
      <c r="J2" s="5" t="s">
        <v>19</v>
      </c>
      <c r="K2" s="8">
        <v>46.35</v>
      </c>
      <c r="L2" s="8">
        <v>-63.167999999999999</v>
      </c>
      <c r="M2" s="5" t="s">
        <v>20</v>
      </c>
      <c r="N2" s="5" t="s">
        <v>24</v>
      </c>
      <c r="O2" s="5">
        <v>2</v>
      </c>
      <c r="P2" s="5" t="s">
        <v>25</v>
      </c>
      <c r="Q2" s="5" t="s">
        <v>31</v>
      </c>
      <c r="R2" s="5" t="s">
        <v>32</v>
      </c>
      <c r="S2" s="5" t="s">
        <v>33</v>
      </c>
      <c r="T2" s="5" t="s">
        <v>34</v>
      </c>
      <c r="U2" s="5" t="s">
        <v>35</v>
      </c>
      <c r="W2" s="5" t="s">
        <v>37</v>
      </c>
      <c r="AA2" s="5" t="s">
        <v>54</v>
      </c>
    </row>
    <row r="3" spans="1:29" x14ac:dyDescent="0.25">
      <c r="W3" t="s">
        <v>41</v>
      </c>
      <c r="X3" t="s">
        <v>42</v>
      </c>
      <c r="Y3" t="s">
        <v>43</v>
      </c>
      <c r="AA3" t="s">
        <v>41</v>
      </c>
      <c r="AB3" t="s">
        <v>42</v>
      </c>
      <c r="AC3" t="s">
        <v>43</v>
      </c>
    </row>
    <row r="4" spans="1:29" x14ac:dyDescent="0.25">
      <c r="A4" s="10" t="s">
        <v>45</v>
      </c>
      <c r="B4" s="10"/>
      <c r="C4" s="10"/>
      <c r="D4" s="10"/>
      <c r="E4" s="10"/>
      <c r="F4" s="10"/>
      <c r="G4" s="10"/>
      <c r="H4" s="10"/>
      <c r="I4" s="10"/>
      <c r="J4" s="10"/>
      <c r="K4" s="10"/>
      <c r="L4" s="10"/>
      <c r="M4" s="10"/>
      <c r="N4" s="10"/>
      <c r="O4" s="10"/>
      <c r="P4" s="10"/>
      <c r="Q4" s="10"/>
      <c r="R4" s="10"/>
      <c r="S4" s="10"/>
      <c r="W4" t="s">
        <v>38</v>
      </c>
      <c r="X4">
        <v>2050.2512562813999</v>
      </c>
      <c r="Y4">
        <v>2321.6080402010002</v>
      </c>
      <c r="AA4" t="s">
        <v>38</v>
      </c>
      <c r="AB4">
        <f>X4/1000000*10000</f>
        <v>20.502512562814001</v>
      </c>
      <c r="AC4">
        <f>Y4/1000000*10000</f>
        <v>23.216080402010004</v>
      </c>
    </row>
    <row r="5" spans="1:29" x14ac:dyDescent="0.25">
      <c r="A5" s="10"/>
      <c r="B5" s="10"/>
      <c r="C5" s="10"/>
      <c r="D5" s="10"/>
      <c r="E5" s="10"/>
      <c r="F5" s="10"/>
      <c r="G5" s="10"/>
      <c r="H5" s="10"/>
      <c r="I5" s="10"/>
      <c r="J5" s="10"/>
      <c r="K5" s="10"/>
      <c r="L5" s="10"/>
      <c r="M5" s="10"/>
      <c r="N5" s="10"/>
      <c r="O5" s="10"/>
      <c r="P5" s="10"/>
      <c r="Q5" s="10"/>
      <c r="R5" s="10"/>
      <c r="S5" s="10"/>
      <c r="W5" t="s">
        <v>39</v>
      </c>
      <c r="X5">
        <v>2351.7587939698401</v>
      </c>
      <c r="Y5">
        <v>2592.9648241206</v>
      </c>
      <c r="AA5" t="s">
        <v>39</v>
      </c>
      <c r="AB5">
        <f>X5/1000000*10000</f>
        <v>23.517587939698402</v>
      </c>
      <c r="AC5">
        <f>Y5/1000000*10000</f>
        <v>25.929648241205999</v>
      </c>
    </row>
    <row r="6" spans="1:29" x14ac:dyDescent="0.25">
      <c r="A6" s="10"/>
      <c r="B6" s="10"/>
      <c r="C6" s="10"/>
      <c r="D6" s="10"/>
      <c r="E6" s="10"/>
      <c r="F6" s="10"/>
      <c r="G6" s="10"/>
      <c r="H6" s="10"/>
      <c r="I6" s="10"/>
      <c r="J6" s="10"/>
      <c r="K6" s="10"/>
      <c r="L6" s="10"/>
      <c r="M6" s="10"/>
      <c r="N6" s="10"/>
      <c r="O6" s="10"/>
      <c r="P6" s="10"/>
      <c r="Q6" s="10"/>
      <c r="R6" s="10"/>
      <c r="S6" s="10"/>
      <c r="W6" t="s">
        <v>40</v>
      </c>
      <c r="X6">
        <v>2517.5879396984901</v>
      </c>
      <c r="Y6">
        <v>2698.4924623115498</v>
      </c>
      <c r="AA6" t="s">
        <v>40</v>
      </c>
      <c r="AB6">
        <f>X6/1000000*10000</f>
        <v>25.1758793969849</v>
      </c>
      <c r="AC6">
        <f>Y6/1000000*10000</f>
        <v>26.9849246231155</v>
      </c>
    </row>
    <row r="7" spans="1:29" x14ac:dyDescent="0.25">
      <c r="A7" s="10"/>
      <c r="B7" s="10"/>
      <c r="C7" s="10"/>
      <c r="D7" s="10"/>
      <c r="E7" s="10"/>
      <c r="F7" s="10"/>
      <c r="G7" s="10"/>
      <c r="H7" s="10"/>
      <c r="I7" s="10"/>
      <c r="J7" s="10"/>
      <c r="K7" s="10"/>
      <c r="L7" s="10"/>
      <c r="M7" s="10"/>
      <c r="N7" s="10"/>
      <c r="O7" s="10"/>
      <c r="P7" s="10"/>
      <c r="Q7" s="10"/>
      <c r="R7" s="10"/>
      <c r="S7" s="10"/>
    </row>
    <row r="8" spans="1:29" x14ac:dyDescent="0.25">
      <c r="A8" s="10"/>
      <c r="B8" s="10"/>
      <c r="C8" s="10"/>
      <c r="D8" s="10"/>
      <c r="E8" s="10"/>
      <c r="F8" s="10"/>
      <c r="G8" s="10"/>
      <c r="H8" s="10"/>
      <c r="I8" s="10"/>
      <c r="J8" s="10"/>
      <c r="K8" s="10"/>
      <c r="L8" s="10"/>
      <c r="M8" s="10"/>
      <c r="N8" s="10"/>
      <c r="O8" s="10"/>
      <c r="P8" s="10"/>
      <c r="Q8" s="10"/>
      <c r="R8" s="10"/>
      <c r="S8" s="10"/>
    </row>
    <row r="9" spans="1:29" x14ac:dyDescent="0.25">
      <c r="W9" t="s">
        <v>44</v>
      </c>
    </row>
    <row r="12" spans="1:29" x14ac:dyDescent="0.25">
      <c r="W12" t="s">
        <v>46</v>
      </c>
      <c r="Y12" t="s">
        <v>51</v>
      </c>
      <c r="Z12" t="s">
        <v>52</v>
      </c>
      <c r="AA12" s="11" t="s">
        <v>53</v>
      </c>
    </row>
    <row r="13" spans="1:29" x14ac:dyDescent="0.25">
      <c r="W13" t="s">
        <v>47</v>
      </c>
      <c r="X13" t="s">
        <v>48</v>
      </c>
      <c r="Y13">
        <f>AVERAGE(AC4:AC6)</f>
        <v>25.376884422110503</v>
      </c>
      <c r="Z13">
        <f>AVERAGE(AB4:AB6)</f>
        <v>23.065326633165768</v>
      </c>
      <c r="AA13" s="11">
        <f>Y13-Z13</f>
        <v>2.3115577889447358</v>
      </c>
    </row>
    <row r="14" spans="1:29" x14ac:dyDescent="0.25">
      <c r="X14" t="s">
        <v>49</v>
      </c>
      <c r="Y14" t="s">
        <v>55</v>
      </c>
      <c r="Z14" t="s">
        <v>55</v>
      </c>
      <c r="AA14" s="11" t="s">
        <v>55</v>
      </c>
    </row>
    <row r="15" spans="1:29" x14ac:dyDescent="0.25">
      <c r="X15" t="s">
        <v>50</v>
      </c>
      <c r="Y15">
        <v>6</v>
      </c>
      <c r="Z15">
        <v>6</v>
      </c>
      <c r="AA15" s="11">
        <v>12</v>
      </c>
    </row>
    <row r="16" spans="1:29" x14ac:dyDescent="0.25">
      <c r="X16" t="s">
        <v>56</v>
      </c>
      <c r="Y16">
        <v>1</v>
      </c>
      <c r="Z16">
        <v>1</v>
      </c>
      <c r="AA16" s="11">
        <v>1</v>
      </c>
    </row>
  </sheetData>
  <mergeCells count="1">
    <mergeCell ref="A4:S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2015-07-03T12:04:16Z</dcterms:created>
  <dcterms:modified xsi:type="dcterms:W3CDTF">2016-02-10T07:42:39Z</dcterms:modified>
</cp:coreProperties>
</file>